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9 мес. 2021 год" sheetId="5" r:id="rId1"/>
  </sheets>
  <definedNames>
    <definedName name="_xlnm.Print_Titles" localSheetId="0">'9 мес. 2021 год'!$9:$10</definedName>
  </definedNames>
  <calcPr calcId="145621"/>
</workbook>
</file>

<file path=xl/calcChain.xml><?xml version="1.0" encoding="utf-8"?>
<calcChain xmlns="http://schemas.openxmlformats.org/spreadsheetml/2006/main">
  <c r="L7" i="5" l="1"/>
  <c r="K7" i="5"/>
  <c r="K5" i="5"/>
  <c r="D53" i="5"/>
  <c r="D48" i="5"/>
  <c r="D45" i="5"/>
  <c r="D39" i="5"/>
  <c r="E37" i="5"/>
  <c r="D37" i="5"/>
  <c r="D32" i="5"/>
  <c r="D26" i="5"/>
  <c r="D22" i="5"/>
  <c r="D20" i="5"/>
  <c r="D11" i="5"/>
  <c r="D5" i="5"/>
  <c r="E8" i="5" s="1"/>
  <c r="E45" i="5" l="1"/>
  <c r="E53" i="5"/>
  <c r="E7" i="5"/>
  <c r="E5" i="5" s="1"/>
  <c r="D58" i="5"/>
  <c r="E11" i="5" s="1"/>
  <c r="E26" i="5" l="1"/>
  <c r="E22" i="5"/>
  <c r="E48" i="5"/>
  <c r="E39" i="5"/>
  <c r="E20" i="5"/>
  <c r="E58" i="5" s="1"/>
  <c r="E32" i="5"/>
  <c r="L36" i="5"/>
  <c r="K36" i="5"/>
  <c r="J36" i="5"/>
  <c r="H32" i="5"/>
  <c r="F32" i="5"/>
  <c r="H26" i="5" l="1"/>
  <c r="F26" i="5"/>
  <c r="H22" i="5"/>
  <c r="F22" i="5"/>
  <c r="H39" i="5" l="1"/>
  <c r="J42" i="5"/>
  <c r="F39" i="5"/>
  <c r="K42" i="5"/>
  <c r="L8" i="5" l="1"/>
  <c r="K8" i="5"/>
  <c r="J8" i="5"/>
  <c r="J7" i="5"/>
  <c r="L42" i="5" l="1"/>
  <c r="J25" i="5" l="1"/>
  <c r="J24" i="5"/>
  <c r="L55" i="5" l="1"/>
  <c r="K55" i="5"/>
  <c r="J55" i="5"/>
  <c r="L54" i="5"/>
  <c r="K54" i="5"/>
  <c r="J54" i="5"/>
  <c r="H53" i="5"/>
  <c r="F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F48" i="5"/>
  <c r="F58" i="5" s="1"/>
  <c r="L47" i="5"/>
  <c r="K47" i="5"/>
  <c r="J47" i="5"/>
  <c r="L46" i="5"/>
  <c r="K46" i="5"/>
  <c r="J46" i="5"/>
  <c r="H45" i="5"/>
  <c r="F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F37" i="5"/>
  <c r="L35" i="5"/>
  <c r="K35" i="5"/>
  <c r="J35" i="5"/>
  <c r="L34" i="5"/>
  <c r="K34" i="5"/>
  <c r="J34" i="5"/>
  <c r="L33" i="5"/>
  <c r="K33" i="5"/>
  <c r="J33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F5" i="5"/>
  <c r="J5" i="5" l="1"/>
  <c r="H58" i="5"/>
  <c r="I26" i="5" s="1"/>
  <c r="G8" i="5"/>
  <c r="G7" i="5"/>
  <c r="I8" i="5"/>
  <c r="I7" i="5"/>
  <c r="L53" i="5"/>
  <c r="L37" i="5"/>
  <c r="K37" i="5"/>
  <c r="J53" i="5"/>
  <c r="K20" i="5"/>
  <c r="L5" i="5"/>
  <c r="K11" i="5"/>
  <c r="L48" i="5"/>
  <c r="L39" i="5"/>
  <c r="L26" i="5"/>
  <c r="L20" i="5"/>
  <c r="J22" i="5"/>
  <c r="J11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K58" i="5" l="1"/>
  <c r="M8" i="5"/>
  <c r="I5" i="5"/>
  <c r="G39" i="5"/>
  <c r="G26" i="5"/>
  <c r="M7" i="5"/>
  <c r="I45" i="5"/>
  <c r="L58" i="5"/>
  <c r="I22" i="5"/>
  <c r="I20" i="5"/>
  <c r="I39" i="5"/>
  <c r="I32" i="5"/>
  <c r="I53" i="5"/>
  <c r="I48" i="5"/>
  <c r="I11" i="5"/>
  <c r="G20" i="5"/>
  <c r="G48" i="5"/>
  <c r="G45" i="5"/>
  <c r="G53" i="5"/>
  <c r="J58" i="5"/>
  <c r="G32" i="5"/>
  <c r="G11" i="5"/>
  <c r="G22" i="5"/>
  <c r="G37" i="5"/>
  <c r="G5" i="5"/>
  <c r="M5" i="5" l="1"/>
  <c r="I58" i="5"/>
  <c r="G58" i="5"/>
  <c r="M45" i="5"/>
  <c r="M22" i="5"/>
  <c r="M26" i="5"/>
  <c r="M39" i="5"/>
  <c r="M20" i="5"/>
  <c r="M32" i="5"/>
  <c r="M53" i="5"/>
  <c r="M48" i="5"/>
  <c r="M11" i="5"/>
  <c r="M58" i="5" l="1"/>
</calcChain>
</file>

<file path=xl/sharedStrings.xml><?xml version="1.0" encoding="utf-8"?>
<sst xmlns="http://schemas.openxmlformats.org/spreadsheetml/2006/main" count="135" uniqueCount="121">
  <si>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</si>
  <si>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</si>
  <si>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</si>
  <si>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</si>
  <si>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</si>
  <si>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</si>
  <si>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</si>
  <si>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</si>
  <si>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</si>
  <si>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</si>
  <si>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</si>
  <si>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</si>
  <si>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</si>
  <si>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</si>
  <si>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</si>
  <si>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</si>
  <si>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</si>
  <si>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</si>
  <si>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</si>
  <si>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</si>
  <si>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</si>
  <si>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</si>
  <si>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</si>
  <si>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</si>
  <si>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</si>
  <si>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</si>
  <si>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</si>
  <si>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</si>
  <si>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</si>
  <si>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</si>
  <si>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</si>
  <si>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</si>
  <si>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</si>
  <si>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</si>
  <si>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</si>
  <si>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</si>
  <si>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</si>
  <si>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</si>
  <si>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</si>
  <si>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</si>
  <si>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</si>
  <si>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</si>
  <si>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</si>
  <si>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</si>
  <si>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</si>
  <si>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</si>
  <si>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</si>
  <si>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</si>
  <si>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</si>
  <si>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</si>
  <si>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</si>
  <si>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</si>
  <si>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</si>
  <si>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</si>
  <si>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</si>
  <si>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</si>
  <si>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</si>
  <si>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</si>
  <si>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</si>
  <si>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</si>
  <si>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</si>
  <si>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</si>
  <si>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</si>
  <si>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</si>
  <si>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</si>
  <si>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</si>
  <si>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</si>
  <si>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</si>
  <si>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</si>
  <si>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</si>
  <si>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</si>
  <si>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</si>
  <si>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</si>
  <si>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</si>
  <si>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</si>
  <si>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</si>
  <si>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</si>
  <si>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</si>
  <si>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</si>
  <si>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</si>
  <si>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</si>
  <si>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</si>
  <si>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</si>
  <si>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</si>
  <si>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</si>
  <si>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</si>
  <si>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</si>
  <si>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</si>
  <si>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</si>
  <si>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</si>
  <si>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</si>
  <si>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</si>
  <si>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</si>
  <si>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</si>
  <si>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</si>
  <si>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</si>
  <si>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</si>
  <si>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</si>
  <si>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</si>
  <si>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</si>
  <si>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</si>
  <si>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</si>
  <si>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</si>
  <si>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</si>
  <si>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***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</si>
  <si>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</si>
  <si>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</si>
  <si>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</si>
  <si>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</si>
  <si>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факт.исп. 9 мес. 2020г.</t>
  </si>
  <si>
    <t>факт.исп. 9 мес.2020г.</t>
  </si>
  <si>
    <t>05 05</t>
  </si>
  <si>
    <t>Другие вопросы вобласти жилищно-коммунального хозяйства</t>
  </si>
  <si>
    <t>АНАЛИЗ  КОНСОЛИДИРОВАННОГО БЮДЖЕТА  РАЙОНА за 9 месяцев  2021 года</t>
  </si>
  <si>
    <t>2021 год</t>
  </si>
  <si>
    <t>факт.исп. 9 мес. 2021г.</t>
  </si>
  <si>
    <t>факт.исп. 9 мес.2021г.</t>
  </si>
  <si>
    <t xml:space="preserve"> % исп.2021г.               </t>
  </si>
  <si>
    <t xml:space="preserve"> % исп.за 2021г.               </t>
  </si>
  <si>
    <t>откл факт.2021г.от факт.2020г.</t>
  </si>
  <si>
    <t>откл факт.за 2021г.от факт.за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</si>
</sst>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/>
    <xf numFmtId="164" fontId="13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/>
    <xf numFmtId="4" fontId="13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/>
    <xf numFmtId="2" fontId="12" fillId="0" borderId="1" xfId="0" applyNumberFormat="1" applyFont="1" applyBorder="1"/>
    <xf numFmtId="165" fontId="13" fillId="0" borderId="1" xfId="0" applyNumberFormat="1" applyFont="1" applyBorder="1"/>
    <xf numFmtId="2" fontId="13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activeCell="E14" sqref="E14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1.710937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5" t="s">
        <v>113</v>
      </c>
      <c r="C2" s="65"/>
      <c r="D2" s="65"/>
      <c r="E2" s="65"/>
      <c r="F2" s="65"/>
      <c r="G2" s="65"/>
      <c r="H2" s="65"/>
      <c r="I2" s="65"/>
      <c r="J2" s="65"/>
      <c r="K2" s="65"/>
    </row>
    <row r="3" spans="1:15" ht="30" customHeight="1" x14ac:dyDescent="0.3">
      <c r="B3" s="66" t="s">
        <v>91</v>
      </c>
      <c r="C3" s="15"/>
      <c r="D3" s="67" t="s">
        <v>109</v>
      </c>
      <c r="E3" s="67"/>
      <c r="F3" s="67" t="s">
        <v>114</v>
      </c>
      <c r="G3" s="67"/>
      <c r="H3" s="67" t="s">
        <v>115</v>
      </c>
      <c r="I3" s="67"/>
      <c r="J3" s="68" t="s">
        <v>117</v>
      </c>
      <c r="K3" s="68" t="s">
        <v>98</v>
      </c>
      <c r="L3" s="55" t="s">
        <v>119</v>
      </c>
      <c r="M3" s="56"/>
    </row>
    <row r="4" spans="1:15" ht="32.25" customHeight="1" x14ac:dyDescent="0.3">
      <c r="B4" s="66"/>
      <c r="C4" s="15"/>
      <c r="D4" s="54" t="s">
        <v>79</v>
      </c>
      <c r="E4" s="54" t="s">
        <v>80</v>
      </c>
      <c r="F4" s="40" t="s">
        <v>97</v>
      </c>
      <c r="G4" s="40" t="s">
        <v>81</v>
      </c>
      <c r="H4" s="40" t="s">
        <v>79</v>
      </c>
      <c r="I4" s="40" t="s">
        <v>80</v>
      </c>
      <c r="J4" s="69"/>
      <c r="K4" s="69"/>
      <c r="L4" s="14" t="s">
        <v>84</v>
      </c>
      <c r="M4" s="14" t="s">
        <v>85</v>
      </c>
    </row>
    <row r="5" spans="1:15" ht="23.25" customHeight="1" x14ac:dyDescent="0.3">
      <c r="B5" s="16" t="s">
        <v>86</v>
      </c>
      <c r="C5" s="15"/>
      <c r="D5" s="12">
        <f t="shared" ref="D5:E5" si="0">D7+D8</f>
        <v>231124.8</v>
      </c>
      <c r="E5" s="12">
        <f t="shared" si="0"/>
        <v>100</v>
      </c>
      <c r="F5" s="12">
        <f t="shared" ref="F5:M5" si="1">F7+F8</f>
        <v>444928.80000000005</v>
      </c>
      <c r="G5" s="32">
        <f t="shared" si="1"/>
        <v>100</v>
      </c>
      <c r="H5" s="12">
        <f t="shared" si="1"/>
        <v>257883.09999999998</v>
      </c>
      <c r="I5" s="12">
        <f t="shared" si="1"/>
        <v>100</v>
      </c>
      <c r="J5" s="12">
        <f>H5/F5*100</f>
        <v>57.960532112104211</v>
      </c>
      <c r="K5" s="12">
        <f>K7+K8</f>
        <v>-187045.7</v>
      </c>
      <c r="L5" s="12">
        <f t="shared" si="1"/>
        <v>26758.299999999988</v>
      </c>
      <c r="M5" s="32">
        <f t="shared" si="1"/>
        <v>0</v>
      </c>
      <c r="N5" s="17"/>
      <c r="O5" s="17"/>
    </row>
    <row r="6" spans="1:15" ht="16.5" customHeight="1" x14ac:dyDescent="0.3">
      <c r="B6" s="30" t="s">
        <v>87</v>
      </c>
      <c r="C6" s="15"/>
      <c r="D6" s="12"/>
      <c r="E6" s="12"/>
      <c r="F6" s="12"/>
      <c r="G6" s="32"/>
      <c r="H6" s="12"/>
      <c r="I6" s="12"/>
      <c r="J6" s="12"/>
      <c r="K6" s="12"/>
      <c r="L6" s="33"/>
      <c r="M6" s="34"/>
      <c r="N6" s="17"/>
      <c r="O6" s="17"/>
    </row>
    <row r="7" spans="1:15" ht="37.5" customHeight="1" x14ac:dyDescent="0.3">
      <c r="A7" t="s">
        <v>90</v>
      </c>
      <c r="B7" s="31" t="s">
        <v>88</v>
      </c>
      <c r="C7" s="15"/>
      <c r="D7" s="12">
        <v>77273.2</v>
      </c>
      <c r="E7" s="32">
        <f>D7/D5*100</f>
        <v>33.433538936539911</v>
      </c>
      <c r="F7" s="12">
        <v>125586.9</v>
      </c>
      <c r="G7" s="32">
        <f>F7/F5*100</f>
        <v>28.226291487536876</v>
      </c>
      <c r="H7" s="12">
        <v>84180.800000000003</v>
      </c>
      <c r="I7" s="32">
        <f>H7/H5*100</f>
        <v>32.643007626323715</v>
      </c>
      <c r="J7" s="12">
        <f>H7/F7*100</f>
        <v>67.029921114383754</v>
      </c>
      <c r="K7" s="12">
        <f>H7-F7</f>
        <v>-41406.099999999991</v>
      </c>
      <c r="L7" s="12">
        <f>H7-D7</f>
        <v>6907.6000000000058</v>
      </c>
      <c r="M7" s="32">
        <f>I7-E7</f>
        <v>-0.79053131021619549</v>
      </c>
      <c r="N7" s="17"/>
      <c r="O7" s="17"/>
    </row>
    <row r="8" spans="1:15" ht="21" customHeight="1" x14ac:dyDescent="0.3">
      <c r="B8" s="31" t="s">
        <v>89</v>
      </c>
      <c r="C8" s="15"/>
      <c r="D8" s="44">
        <v>153851.6</v>
      </c>
      <c r="E8" s="47">
        <f>D8/D5*100</f>
        <v>66.566461063460096</v>
      </c>
      <c r="F8" s="12">
        <v>319341.90000000002</v>
      </c>
      <c r="G8" s="32">
        <f>F8/F5*100</f>
        <v>71.773708512463116</v>
      </c>
      <c r="H8" s="44">
        <v>173702.3</v>
      </c>
      <c r="I8" s="47">
        <f>H8/H5*100</f>
        <v>67.356992373676292</v>
      </c>
      <c r="J8" s="12">
        <f>H8/F8*100</f>
        <v>54.393833067317502</v>
      </c>
      <c r="K8" s="12">
        <f>H8-F8</f>
        <v>-145639.60000000003</v>
      </c>
      <c r="L8" s="12">
        <f>H8-D8</f>
        <v>19850.699999999983</v>
      </c>
      <c r="M8" s="32">
        <f>I8-E8</f>
        <v>0.79053131021619549</v>
      </c>
      <c r="N8" s="17"/>
      <c r="O8" s="17"/>
    </row>
    <row r="9" spans="1:15" ht="36" customHeight="1" x14ac:dyDescent="0.25">
      <c r="B9" s="57" t="s">
        <v>92</v>
      </c>
      <c r="C9" s="58" t="s">
        <v>1</v>
      </c>
      <c r="D9" s="60" t="s">
        <v>110</v>
      </c>
      <c r="E9" s="60"/>
      <c r="F9" s="60" t="s">
        <v>114</v>
      </c>
      <c r="G9" s="60"/>
      <c r="H9" s="60" t="s">
        <v>116</v>
      </c>
      <c r="I9" s="60"/>
      <c r="J9" s="61" t="s">
        <v>118</v>
      </c>
      <c r="K9" s="61" t="s">
        <v>98</v>
      </c>
      <c r="L9" s="63" t="s">
        <v>120</v>
      </c>
      <c r="M9" s="64"/>
    </row>
    <row r="10" spans="1:15" ht="38.25" customHeight="1" x14ac:dyDescent="0.25">
      <c r="B10" s="57"/>
      <c r="C10" s="59"/>
      <c r="D10" s="53" t="s">
        <v>79</v>
      </c>
      <c r="E10" s="53" t="s">
        <v>80</v>
      </c>
      <c r="F10" s="41" t="s">
        <v>99</v>
      </c>
      <c r="G10" s="41" t="s">
        <v>81</v>
      </c>
      <c r="H10" s="41" t="s">
        <v>79</v>
      </c>
      <c r="I10" s="41" t="s">
        <v>80</v>
      </c>
      <c r="J10" s="62"/>
      <c r="K10" s="62"/>
      <c r="L10" s="48" t="s">
        <v>84</v>
      </c>
      <c r="M10" s="48" t="s">
        <v>85</v>
      </c>
    </row>
    <row r="11" spans="1:15" ht="24.75" customHeight="1" x14ac:dyDescent="0.3">
      <c r="B11" s="6" t="s">
        <v>0</v>
      </c>
      <c r="C11" s="2" t="s">
        <v>2</v>
      </c>
      <c r="D11" s="42">
        <f t="shared" ref="D11" si="2">D12+D13+D14+D15+D16+D17+D18+D19</f>
        <v>24530.299999999996</v>
      </c>
      <c r="E11" s="45">
        <f>D11/D58*100</f>
        <v>11.57643871948126</v>
      </c>
      <c r="F11" s="42">
        <f t="shared" ref="F11:H11" si="3">F12+F13+F14+F15+F16+F17+F18+F19</f>
        <v>44181.8</v>
      </c>
      <c r="G11" s="45">
        <f>F11/F58*100</f>
        <v>9.4247288580991864</v>
      </c>
      <c r="H11" s="42">
        <f t="shared" si="3"/>
        <v>27832.5</v>
      </c>
      <c r="I11" s="45">
        <f>H11/H58*100</f>
        <v>11.421975992613111</v>
      </c>
      <c r="J11" s="49">
        <f>H11/F11*100</f>
        <v>62.995396294401765</v>
      </c>
      <c r="K11" s="42">
        <f t="shared" ref="K11:K42" si="4">H11-F11</f>
        <v>-16349.300000000003</v>
      </c>
      <c r="L11" s="42">
        <f t="shared" ref="L11:L28" si="5">H11-D11</f>
        <v>3302.2000000000044</v>
      </c>
      <c r="M11" s="50">
        <f t="shared" ref="M11:M26" si="6">I11-E11</f>
        <v>-0.15446272686814844</v>
      </c>
    </row>
    <row r="12" spans="1:15" ht="57.75" customHeight="1" x14ac:dyDescent="0.3">
      <c r="B12" s="9" t="s">
        <v>52</v>
      </c>
      <c r="C12" s="4" t="s">
        <v>3</v>
      </c>
      <c r="D12" s="43">
        <v>838.6</v>
      </c>
      <c r="E12" s="46"/>
      <c r="F12" s="43">
        <v>1573.3</v>
      </c>
      <c r="G12" s="46"/>
      <c r="H12" s="43">
        <v>1074.5999999999999</v>
      </c>
      <c r="I12" s="46"/>
      <c r="J12" s="51">
        <f>H12/F12*100</f>
        <v>68.302294540138561</v>
      </c>
      <c r="K12" s="43">
        <f t="shared" si="4"/>
        <v>-498.70000000000005</v>
      </c>
      <c r="L12" s="43">
        <f t="shared" si="5"/>
        <v>235.99999999999989</v>
      </c>
      <c r="M12" s="52"/>
    </row>
    <row r="13" spans="1:15" ht="96.75" customHeight="1" x14ac:dyDescent="0.3">
      <c r="B13" s="9" t="s">
        <v>53</v>
      </c>
      <c r="C13" s="4" t="s">
        <v>4</v>
      </c>
      <c r="D13" s="43">
        <v>245.2</v>
      </c>
      <c r="E13" s="46"/>
      <c r="F13" s="43">
        <v>698.6</v>
      </c>
      <c r="G13" s="46"/>
      <c r="H13" s="43">
        <v>295.60000000000002</v>
      </c>
      <c r="I13" s="46"/>
      <c r="J13" s="51">
        <f>H13/F13*100</f>
        <v>42.31319782421987</v>
      </c>
      <c r="K13" s="43">
        <f t="shared" si="4"/>
        <v>-403</v>
      </c>
      <c r="L13" s="43">
        <f t="shared" si="5"/>
        <v>50.400000000000034</v>
      </c>
      <c r="M13" s="52"/>
    </row>
    <row r="14" spans="1:15" ht="40.5" customHeight="1" x14ac:dyDescent="0.3">
      <c r="B14" s="9" t="s">
        <v>54</v>
      </c>
      <c r="C14" s="4" t="s">
        <v>5</v>
      </c>
      <c r="D14" s="43">
        <v>15899.3</v>
      </c>
      <c r="E14" s="46"/>
      <c r="F14" s="43">
        <v>28712.3</v>
      </c>
      <c r="G14" s="46"/>
      <c r="H14" s="43">
        <v>18128.099999999999</v>
      </c>
      <c r="I14" s="46"/>
      <c r="J14" s="51">
        <f>H14/F14*100</f>
        <v>63.13705276136011</v>
      </c>
      <c r="K14" s="43">
        <f t="shared" si="4"/>
        <v>-10584.2</v>
      </c>
      <c r="L14" s="43">
        <f t="shared" si="5"/>
        <v>2228.7999999999993</v>
      </c>
      <c r="M14" s="52"/>
    </row>
    <row r="15" spans="1:15" ht="18.75" x14ac:dyDescent="0.3">
      <c r="B15" s="9" t="s">
        <v>55</v>
      </c>
      <c r="C15" s="4" t="s">
        <v>6</v>
      </c>
      <c r="D15" s="43">
        <v>0.6</v>
      </c>
      <c r="E15" s="46"/>
      <c r="F15" s="43">
        <v>4.5</v>
      </c>
      <c r="G15" s="46"/>
      <c r="H15" s="43">
        <v>0</v>
      </c>
      <c r="I15" s="46"/>
      <c r="J15" s="51">
        <v>0</v>
      </c>
      <c r="K15" s="43">
        <f t="shared" si="4"/>
        <v>-4.5</v>
      </c>
      <c r="L15" s="43">
        <f t="shared" si="5"/>
        <v>-0.6</v>
      </c>
      <c r="M15" s="52"/>
    </row>
    <row r="16" spans="1:15" ht="99.75" customHeight="1" x14ac:dyDescent="0.3">
      <c r="B16" s="9" t="s">
        <v>56</v>
      </c>
      <c r="C16" s="4" t="s">
        <v>7</v>
      </c>
      <c r="D16" s="43">
        <v>3309.5</v>
      </c>
      <c r="E16" s="46"/>
      <c r="F16" s="43">
        <v>5983.4</v>
      </c>
      <c r="G16" s="46"/>
      <c r="H16" s="43">
        <v>3892.6</v>
      </c>
      <c r="I16" s="46"/>
      <c r="J16" s="51">
        <f>H16/F16*100</f>
        <v>65.056656750342611</v>
      </c>
      <c r="K16" s="43">
        <f t="shared" si="4"/>
        <v>-2090.7999999999997</v>
      </c>
      <c r="L16" s="43">
        <f t="shared" si="5"/>
        <v>583.09999999999991</v>
      </c>
      <c r="M16" s="52"/>
    </row>
    <row r="17" spans="2:13" ht="37.5" x14ac:dyDescent="0.3">
      <c r="B17" s="9" t="s">
        <v>57</v>
      </c>
      <c r="C17" s="4" t="s">
        <v>8</v>
      </c>
      <c r="D17" s="43">
        <v>15.3</v>
      </c>
      <c r="E17" s="46"/>
      <c r="F17" s="43">
        <v>35.4</v>
      </c>
      <c r="G17" s="46"/>
      <c r="H17" s="43">
        <v>35.4</v>
      </c>
      <c r="I17" s="46"/>
      <c r="J17" s="51">
        <v>0</v>
      </c>
      <c r="K17" s="43">
        <f t="shared" si="4"/>
        <v>0</v>
      </c>
      <c r="L17" s="43">
        <f t="shared" si="5"/>
        <v>20.099999999999998</v>
      </c>
      <c r="M17" s="52"/>
    </row>
    <row r="18" spans="2:13" ht="20.25" customHeight="1" x14ac:dyDescent="0.3">
      <c r="B18" s="9" t="s">
        <v>58</v>
      </c>
      <c r="C18" s="4" t="s">
        <v>9</v>
      </c>
      <c r="D18" s="43">
        <v>0</v>
      </c>
      <c r="E18" s="46"/>
      <c r="F18" s="43">
        <v>200</v>
      </c>
      <c r="G18" s="46"/>
      <c r="H18" s="43">
        <v>0</v>
      </c>
      <c r="I18" s="46"/>
      <c r="J18" s="51">
        <f t="shared" ref="J18:J26" si="7">H18/F18*100</f>
        <v>0</v>
      </c>
      <c r="K18" s="43">
        <f t="shared" si="4"/>
        <v>-200</v>
      </c>
      <c r="L18" s="43">
        <f t="shared" si="5"/>
        <v>0</v>
      </c>
      <c r="M18" s="52"/>
    </row>
    <row r="19" spans="2:13" ht="37.5" x14ac:dyDescent="0.3">
      <c r="B19" s="9" t="s">
        <v>59</v>
      </c>
      <c r="C19" s="4" t="s">
        <v>10</v>
      </c>
      <c r="D19" s="43">
        <v>4221.8</v>
      </c>
      <c r="E19" s="46"/>
      <c r="F19" s="43">
        <v>6974.3</v>
      </c>
      <c r="G19" s="46"/>
      <c r="H19" s="43">
        <v>4406.2</v>
      </c>
      <c r="I19" s="46"/>
      <c r="J19" s="51">
        <f t="shared" si="7"/>
        <v>63.177666575857074</v>
      </c>
      <c r="K19" s="43">
        <f t="shared" si="4"/>
        <v>-2568.1000000000004</v>
      </c>
      <c r="L19" s="43">
        <f t="shared" si="5"/>
        <v>184.39999999999964</v>
      </c>
      <c r="M19" s="52"/>
    </row>
    <row r="20" spans="2:13" ht="18.75" x14ac:dyDescent="0.3">
      <c r="B20" s="6" t="s">
        <v>11</v>
      </c>
      <c r="C20" s="2" t="s">
        <v>12</v>
      </c>
      <c r="D20" s="42">
        <f>D21</f>
        <v>729.5</v>
      </c>
      <c r="E20" s="45">
        <f>D20/D58*100</f>
        <v>0.34426860029684025</v>
      </c>
      <c r="F20" s="42">
        <f>F21</f>
        <v>1110.4000000000001</v>
      </c>
      <c r="G20" s="45">
        <f>F20/F58*100</f>
        <v>0.23686719246461974</v>
      </c>
      <c r="H20" s="42">
        <f>H21</f>
        <v>791.8</v>
      </c>
      <c r="I20" s="45">
        <f>H20/H58*100</f>
        <v>0.32494100748948396</v>
      </c>
      <c r="J20" s="49">
        <f t="shared" si="7"/>
        <v>71.307636887608055</v>
      </c>
      <c r="K20" s="42">
        <f t="shared" si="4"/>
        <v>-318.60000000000014</v>
      </c>
      <c r="L20" s="42">
        <f t="shared" si="5"/>
        <v>62.299999999999955</v>
      </c>
      <c r="M20" s="50">
        <f t="shared" si="6"/>
        <v>-1.9327592807356297E-2</v>
      </c>
    </row>
    <row r="21" spans="2:13" ht="37.5" x14ac:dyDescent="0.3">
      <c r="B21" s="9" t="s">
        <v>60</v>
      </c>
      <c r="C21" s="4" t="s">
        <v>13</v>
      </c>
      <c r="D21" s="43">
        <v>729.5</v>
      </c>
      <c r="E21" s="46"/>
      <c r="F21" s="43">
        <v>1110.4000000000001</v>
      </c>
      <c r="G21" s="46"/>
      <c r="H21" s="43">
        <v>791.8</v>
      </c>
      <c r="I21" s="46"/>
      <c r="J21" s="51">
        <f t="shared" si="7"/>
        <v>71.307636887608055</v>
      </c>
      <c r="K21" s="43">
        <f t="shared" si="4"/>
        <v>-318.60000000000014</v>
      </c>
      <c r="L21" s="43">
        <f t="shared" si="5"/>
        <v>62.299999999999955</v>
      </c>
      <c r="M21" s="52"/>
    </row>
    <row r="22" spans="2:13" ht="36.75" customHeight="1" x14ac:dyDescent="0.3">
      <c r="B22" s="6" t="s">
        <v>14</v>
      </c>
      <c r="C22" s="2" t="s">
        <v>15</v>
      </c>
      <c r="D22" s="44">
        <f>D23+D24+D25</f>
        <v>2264.6</v>
      </c>
      <c r="E22" s="45">
        <f>D22/D58*100</f>
        <v>1.0687192217028434</v>
      </c>
      <c r="F22" s="44">
        <f>F23+F24+F25</f>
        <v>3722</v>
      </c>
      <c r="G22" s="45">
        <f>F22/F58*100</f>
        <v>0.79396585946804266</v>
      </c>
      <c r="H22" s="44">
        <f>H23+H24+H25</f>
        <v>2370.6000000000004</v>
      </c>
      <c r="I22" s="45">
        <f>H22/H58*100</f>
        <v>0.97285318559556799</v>
      </c>
      <c r="J22" s="49">
        <f t="shared" si="7"/>
        <v>63.691563675443319</v>
      </c>
      <c r="K22" s="42">
        <f t="shared" si="4"/>
        <v>-1351.3999999999996</v>
      </c>
      <c r="L22" s="42">
        <f t="shared" si="5"/>
        <v>106.00000000000045</v>
      </c>
      <c r="M22" s="50">
        <f t="shared" si="6"/>
        <v>-9.5866036107275399E-2</v>
      </c>
    </row>
    <row r="23" spans="2:13" ht="37.5" x14ac:dyDescent="0.3">
      <c r="B23" s="9" t="s">
        <v>50</v>
      </c>
      <c r="C23" s="4" t="s">
        <v>16</v>
      </c>
      <c r="D23" s="43">
        <v>2231.4</v>
      </c>
      <c r="E23" s="46"/>
      <c r="F23" s="43">
        <v>3603.2</v>
      </c>
      <c r="G23" s="46"/>
      <c r="H23" s="43">
        <v>2330.3000000000002</v>
      </c>
      <c r="I23" s="46"/>
      <c r="J23" s="51">
        <f t="shared" si="7"/>
        <v>64.673068383658986</v>
      </c>
      <c r="K23" s="43">
        <f t="shared" si="4"/>
        <v>-1272.8999999999996</v>
      </c>
      <c r="L23" s="43">
        <f t="shared" si="5"/>
        <v>98.900000000000091</v>
      </c>
      <c r="M23" s="52"/>
    </row>
    <row r="24" spans="2:13" ht="37.5" customHeight="1" x14ac:dyDescent="0.3">
      <c r="B24" s="9" t="s">
        <v>51</v>
      </c>
      <c r="C24" s="4" t="s">
        <v>17</v>
      </c>
      <c r="D24" s="43">
        <v>33.200000000000003</v>
      </c>
      <c r="E24" s="46"/>
      <c r="F24" s="43">
        <v>88.8</v>
      </c>
      <c r="G24" s="46"/>
      <c r="H24" s="43">
        <v>40.299999999999997</v>
      </c>
      <c r="I24" s="46"/>
      <c r="J24" s="51">
        <f t="shared" si="7"/>
        <v>45.382882882882882</v>
      </c>
      <c r="K24" s="43">
        <f t="shared" si="4"/>
        <v>-48.5</v>
      </c>
      <c r="L24" s="43">
        <f t="shared" si="5"/>
        <v>7.0999999999999943</v>
      </c>
      <c r="M24" s="52"/>
    </row>
    <row r="25" spans="2:13" ht="60" customHeight="1" x14ac:dyDescent="0.3">
      <c r="B25" s="9" t="s">
        <v>61</v>
      </c>
      <c r="C25" s="4" t="s">
        <v>18</v>
      </c>
      <c r="D25" s="43">
        <v>0</v>
      </c>
      <c r="E25" s="46"/>
      <c r="F25" s="43">
        <v>30</v>
      </c>
      <c r="G25" s="46"/>
      <c r="H25" s="43">
        <v>0</v>
      </c>
      <c r="I25" s="46"/>
      <c r="J25" s="51">
        <f t="shared" si="7"/>
        <v>0</v>
      </c>
      <c r="K25" s="43">
        <f t="shared" si="4"/>
        <v>-30</v>
      </c>
      <c r="L25" s="43">
        <f t="shared" si="5"/>
        <v>0</v>
      </c>
      <c r="M25" s="52"/>
    </row>
    <row r="26" spans="2:13" ht="18.75" x14ac:dyDescent="0.3">
      <c r="B26" s="6" t="s">
        <v>19</v>
      </c>
      <c r="C26" s="2" t="s">
        <v>20</v>
      </c>
      <c r="D26" s="44">
        <f>D27+D28+D29+D30+D31</f>
        <v>22946.3</v>
      </c>
      <c r="E26" s="47">
        <f>D26/D58*100</f>
        <v>10.828911011640006</v>
      </c>
      <c r="F26" s="44">
        <f>F27+F28+F29+F30+F31</f>
        <v>106719.4</v>
      </c>
      <c r="G26" s="47">
        <f>F26/F58*100</f>
        <v>22.765061833131067</v>
      </c>
      <c r="H26" s="44">
        <f>H27+H28+H29+H30+H31</f>
        <v>18459.399999999998</v>
      </c>
      <c r="I26" s="47">
        <f>H26/H58*100</f>
        <v>7.5754180773571349</v>
      </c>
      <c r="J26" s="49">
        <f t="shared" si="7"/>
        <v>17.297136228277143</v>
      </c>
      <c r="K26" s="42">
        <f t="shared" si="4"/>
        <v>-88260</v>
      </c>
      <c r="L26" s="42">
        <f t="shared" si="5"/>
        <v>-4486.9000000000015</v>
      </c>
      <c r="M26" s="50">
        <f t="shared" si="6"/>
        <v>-3.2534929342828711</v>
      </c>
    </row>
    <row r="27" spans="2:13" ht="40.5" customHeight="1" x14ac:dyDescent="0.3">
      <c r="B27" s="9" t="s">
        <v>62</v>
      </c>
      <c r="C27" s="4" t="s">
        <v>21</v>
      </c>
      <c r="D27" s="43"/>
      <c r="E27" s="46"/>
      <c r="F27" s="43">
        <v>198.7</v>
      </c>
      <c r="G27" s="46"/>
      <c r="H27" s="43"/>
      <c r="I27" s="46"/>
      <c r="J27" s="51">
        <f t="shared" ref="J27:J36" si="8">H27/F27*100</f>
        <v>0</v>
      </c>
      <c r="K27" s="43">
        <f t="shared" si="4"/>
        <v>-198.7</v>
      </c>
      <c r="L27" s="43">
        <f t="shared" si="5"/>
        <v>0</v>
      </c>
      <c r="M27" s="52"/>
    </row>
    <row r="28" spans="2:13" ht="18.75" x14ac:dyDescent="0.3">
      <c r="B28" s="9" t="s">
        <v>63</v>
      </c>
      <c r="C28" s="4" t="s">
        <v>22</v>
      </c>
      <c r="D28" s="43">
        <v>98.3</v>
      </c>
      <c r="E28" s="46"/>
      <c r="F28" s="43">
        <v>23076.1</v>
      </c>
      <c r="G28" s="46"/>
      <c r="H28" s="43">
        <v>433.4</v>
      </c>
      <c r="I28" s="46"/>
      <c r="J28" s="51">
        <f t="shared" si="8"/>
        <v>1.878133653433639</v>
      </c>
      <c r="K28" s="43">
        <f t="shared" si="4"/>
        <v>-22642.699999999997</v>
      </c>
      <c r="L28" s="43">
        <f t="shared" si="5"/>
        <v>335.09999999999997</v>
      </c>
      <c r="M28" s="52"/>
    </row>
    <row r="29" spans="2:13" ht="18.75" x14ac:dyDescent="0.3">
      <c r="B29" s="9" t="s">
        <v>93</v>
      </c>
      <c r="C29" s="4" t="s">
        <v>94</v>
      </c>
      <c r="D29" s="43">
        <v>1164.5</v>
      </c>
      <c r="E29" s="46"/>
      <c r="F29" s="43">
        <v>2025</v>
      </c>
      <c r="G29" s="46"/>
      <c r="H29" s="43">
        <v>1339.7</v>
      </c>
      <c r="I29" s="46"/>
      <c r="J29" s="51">
        <f t="shared" si="8"/>
        <v>66.158024691358037</v>
      </c>
      <c r="K29" s="43">
        <f t="shared" si="4"/>
        <v>-685.3</v>
      </c>
      <c r="L29" s="43">
        <f t="shared" ref="L29:L55" si="9">H29-D29</f>
        <v>175.20000000000005</v>
      </c>
      <c r="M29" s="52"/>
    </row>
    <row r="30" spans="2:13" ht="37.5" x14ac:dyDescent="0.3">
      <c r="B30" s="9" t="s">
        <v>64</v>
      </c>
      <c r="C30" s="4" t="s">
        <v>23</v>
      </c>
      <c r="D30" s="43">
        <v>21302.6</v>
      </c>
      <c r="E30" s="46"/>
      <c r="F30" s="43">
        <v>80670.7</v>
      </c>
      <c r="G30" s="46"/>
      <c r="H30" s="43">
        <v>16579.5</v>
      </c>
      <c r="I30" s="46"/>
      <c r="J30" s="51">
        <f t="shared" si="8"/>
        <v>20.552071569975222</v>
      </c>
      <c r="K30" s="43">
        <f t="shared" si="4"/>
        <v>-64091.199999999997</v>
      </c>
      <c r="L30" s="43">
        <f t="shared" si="9"/>
        <v>-4723.0999999999985</v>
      </c>
      <c r="M30" s="52"/>
    </row>
    <row r="31" spans="2:13" ht="37.5" x14ac:dyDescent="0.3">
      <c r="B31" s="9" t="s">
        <v>65</v>
      </c>
      <c r="C31" s="4" t="s">
        <v>24</v>
      </c>
      <c r="D31" s="43">
        <v>380.9</v>
      </c>
      <c r="E31" s="46"/>
      <c r="F31" s="43">
        <v>748.9</v>
      </c>
      <c r="G31" s="46"/>
      <c r="H31" s="43">
        <v>106.8</v>
      </c>
      <c r="I31" s="46"/>
      <c r="J31" s="51">
        <f t="shared" si="8"/>
        <v>14.260916010148216</v>
      </c>
      <c r="K31" s="43">
        <f t="shared" si="4"/>
        <v>-642.1</v>
      </c>
      <c r="L31" s="43">
        <f t="shared" si="9"/>
        <v>-274.09999999999997</v>
      </c>
      <c r="M31" s="52"/>
    </row>
    <row r="32" spans="2:13" ht="37.5" x14ac:dyDescent="0.3">
      <c r="B32" s="6" t="s">
        <v>25</v>
      </c>
      <c r="C32" s="7" t="s">
        <v>26</v>
      </c>
      <c r="D32" s="42">
        <f>D33+D34+D35+D36</f>
        <v>11082.4</v>
      </c>
      <c r="E32" s="45">
        <f>D32/D58*100</f>
        <v>5.2300511801640877</v>
      </c>
      <c r="F32" s="42">
        <f>F33+F34+F35+F36</f>
        <v>37475.300000000003</v>
      </c>
      <c r="G32" s="45">
        <f>F32/F58*100</f>
        <v>7.9941184237836502</v>
      </c>
      <c r="H32" s="42">
        <f>H33+H34+H35+H36</f>
        <v>16753.599999999999</v>
      </c>
      <c r="I32" s="45">
        <f>H32/H58*100</f>
        <v>6.8753872986559967</v>
      </c>
      <c r="J32" s="49">
        <f t="shared" si="8"/>
        <v>44.705712829517033</v>
      </c>
      <c r="K32" s="42">
        <f t="shared" si="4"/>
        <v>-20721.700000000004</v>
      </c>
      <c r="L32" s="42">
        <f t="shared" si="9"/>
        <v>5671.1999999999989</v>
      </c>
      <c r="M32" s="50">
        <f t="shared" ref="M32:M39" si="10">I32-E32</f>
        <v>1.6453361184919091</v>
      </c>
    </row>
    <row r="33" spans="2:13" ht="18.75" x14ac:dyDescent="0.3">
      <c r="B33" s="9" t="s">
        <v>66</v>
      </c>
      <c r="C33" s="8" t="s">
        <v>27</v>
      </c>
      <c r="D33" s="43">
        <v>70.7</v>
      </c>
      <c r="E33" s="46"/>
      <c r="F33" s="43">
        <v>201.1</v>
      </c>
      <c r="G33" s="46"/>
      <c r="H33" s="43">
        <v>68</v>
      </c>
      <c r="I33" s="46"/>
      <c r="J33" s="51">
        <f t="shared" si="8"/>
        <v>33.814022874191949</v>
      </c>
      <c r="K33" s="43">
        <f t="shared" si="4"/>
        <v>-133.1</v>
      </c>
      <c r="L33" s="43">
        <f t="shared" si="9"/>
        <v>-2.7000000000000028</v>
      </c>
      <c r="M33" s="52"/>
    </row>
    <row r="34" spans="2:13" ht="18.75" x14ac:dyDescent="0.3">
      <c r="B34" s="9" t="s">
        <v>67</v>
      </c>
      <c r="C34" s="8" t="s">
        <v>28</v>
      </c>
      <c r="D34" s="43">
        <v>2716.6</v>
      </c>
      <c r="E34" s="46"/>
      <c r="F34" s="43">
        <v>14035.7</v>
      </c>
      <c r="G34" s="46"/>
      <c r="H34" s="43">
        <v>4729.8999999999996</v>
      </c>
      <c r="I34" s="46"/>
      <c r="J34" s="51">
        <f t="shared" si="8"/>
        <v>33.699067378185617</v>
      </c>
      <c r="K34" s="43">
        <f t="shared" si="4"/>
        <v>-9305.8000000000011</v>
      </c>
      <c r="L34" s="43">
        <f t="shared" si="9"/>
        <v>2013.2999999999997</v>
      </c>
      <c r="M34" s="52"/>
    </row>
    <row r="35" spans="2:13" ht="18.75" x14ac:dyDescent="0.3">
      <c r="B35" s="9" t="s">
        <v>68</v>
      </c>
      <c r="C35" s="8" t="s">
        <v>29</v>
      </c>
      <c r="D35" s="43">
        <v>8295.1</v>
      </c>
      <c r="E35" s="46"/>
      <c r="F35" s="43">
        <v>18476.099999999999</v>
      </c>
      <c r="G35" s="46"/>
      <c r="H35" s="43">
        <v>7293.3</v>
      </c>
      <c r="I35" s="46"/>
      <c r="J35" s="51">
        <f t="shared" si="8"/>
        <v>39.474239693441803</v>
      </c>
      <c r="K35" s="43">
        <f t="shared" si="4"/>
        <v>-11182.8</v>
      </c>
      <c r="L35" s="43">
        <f t="shared" si="9"/>
        <v>-1001.8000000000002</v>
      </c>
      <c r="M35" s="52"/>
    </row>
    <row r="36" spans="2:13" ht="56.25" x14ac:dyDescent="0.3">
      <c r="B36" s="9" t="s">
        <v>112</v>
      </c>
      <c r="C36" s="8" t="s">
        <v>111</v>
      </c>
      <c r="D36" s="43"/>
      <c r="E36" s="46"/>
      <c r="F36" s="43">
        <v>4762.3999999999996</v>
      </c>
      <c r="G36" s="46"/>
      <c r="H36" s="43">
        <v>4662.3999999999996</v>
      </c>
      <c r="I36" s="46"/>
      <c r="J36" s="51">
        <f t="shared" si="8"/>
        <v>97.900218377288766</v>
      </c>
      <c r="K36" s="43">
        <f t="shared" si="4"/>
        <v>-100</v>
      </c>
      <c r="L36" s="43">
        <f t="shared" si="9"/>
        <v>4662.3999999999996</v>
      </c>
      <c r="M36" s="52"/>
    </row>
    <row r="37" spans="2:13" ht="18.75" x14ac:dyDescent="0.3">
      <c r="B37" s="6" t="s">
        <v>82</v>
      </c>
      <c r="C37" s="7" t="s">
        <v>83</v>
      </c>
      <c r="D37" s="42">
        <f t="shared" ref="D37:I37" si="11">D38</f>
        <v>0</v>
      </c>
      <c r="E37" s="45">
        <f t="shared" si="11"/>
        <v>0</v>
      </c>
      <c r="F37" s="42">
        <f t="shared" si="11"/>
        <v>10</v>
      </c>
      <c r="G37" s="45">
        <f t="shared" si="11"/>
        <v>0</v>
      </c>
      <c r="H37" s="42">
        <f t="shared" si="11"/>
        <v>0</v>
      </c>
      <c r="I37" s="45">
        <f t="shared" si="11"/>
        <v>0</v>
      </c>
      <c r="J37" s="49">
        <v>0</v>
      </c>
      <c r="K37" s="42">
        <f t="shared" si="4"/>
        <v>-10</v>
      </c>
      <c r="L37" s="43">
        <f t="shared" si="9"/>
        <v>0</v>
      </c>
      <c r="M37" s="52"/>
    </row>
    <row r="38" spans="2:13" ht="37.5" x14ac:dyDescent="0.3">
      <c r="B38" s="9" t="s">
        <v>103</v>
      </c>
      <c r="C38" s="8" t="s">
        <v>102</v>
      </c>
      <c r="D38" s="43">
        <v>0</v>
      </c>
      <c r="E38" s="46"/>
      <c r="F38" s="43">
        <v>10</v>
      </c>
      <c r="G38" s="46"/>
      <c r="H38" s="43">
        <v>0</v>
      </c>
      <c r="I38" s="46"/>
      <c r="J38" s="51">
        <v>0</v>
      </c>
      <c r="K38" s="43">
        <f t="shared" si="4"/>
        <v>-10</v>
      </c>
      <c r="L38" s="43">
        <f t="shared" si="9"/>
        <v>0</v>
      </c>
      <c r="M38" s="52"/>
    </row>
    <row r="39" spans="2:13" ht="18.75" x14ac:dyDescent="0.3">
      <c r="B39" s="6" t="s">
        <v>30</v>
      </c>
      <c r="C39" s="7" t="s">
        <v>31</v>
      </c>
      <c r="D39" s="42">
        <f>D40+D41+D42+D43+D44</f>
        <v>114851.80000000002</v>
      </c>
      <c r="E39" s="45">
        <f>D39/D58*100</f>
        <v>54.201327522375109</v>
      </c>
      <c r="F39" s="42">
        <f>F40+F41+F42+F43+F44</f>
        <v>208709.70000000004</v>
      </c>
      <c r="G39" s="45">
        <f>F39/F58*100</f>
        <v>44.521326260026164</v>
      </c>
      <c r="H39" s="42">
        <f>H40+H41+H42+H43+H44</f>
        <v>136384.9</v>
      </c>
      <c r="I39" s="45">
        <f>H39/H58*100</f>
        <v>55.970001025956705</v>
      </c>
      <c r="J39" s="49">
        <f>H39/F39*100</f>
        <v>65.346699266972237</v>
      </c>
      <c r="K39" s="42">
        <f t="shared" si="4"/>
        <v>-72324.800000000047</v>
      </c>
      <c r="L39" s="42">
        <f t="shared" si="9"/>
        <v>21533.099999999977</v>
      </c>
      <c r="M39" s="50">
        <f t="shared" si="10"/>
        <v>1.7686735035815957</v>
      </c>
    </row>
    <row r="40" spans="2:13" ht="18.75" x14ac:dyDescent="0.3">
      <c r="B40" s="9" t="s">
        <v>69</v>
      </c>
      <c r="C40" s="8" t="s">
        <v>32</v>
      </c>
      <c r="D40" s="43">
        <v>16564.8</v>
      </c>
      <c r="E40" s="46"/>
      <c r="F40" s="43">
        <v>27376.1</v>
      </c>
      <c r="G40" s="46"/>
      <c r="H40" s="43">
        <v>18990</v>
      </c>
      <c r="I40" s="46"/>
      <c r="J40" s="51">
        <f>H40/F40*100</f>
        <v>69.367075660886684</v>
      </c>
      <c r="K40" s="43">
        <f t="shared" si="4"/>
        <v>-8386.0999999999985</v>
      </c>
      <c r="L40" s="43">
        <f t="shared" si="9"/>
        <v>2425.2000000000007</v>
      </c>
      <c r="M40" s="52"/>
    </row>
    <row r="41" spans="2:13" ht="18" customHeight="1" x14ac:dyDescent="0.3">
      <c r="B41" s="9" t="s">
        <v>70</v>
      </c>
      <c r="C41" s="8" t="s">
        <v>33</v>
      </c>
      <c r="D41" s="43">
        <v>75576.3</v>
      </c>
      <c r="E41" s="46"/>
      <c r="F41" s="43">
        <v>146520.6</v>
      </c>
      <c r="G41" s="46"/>
      <c r="H41" s="43">
        <v>91947.5</v>
      </c>
      <c r="I41" s="46"/>
      <c r="J41" s="51">
        <f>H41/F41*100</f>
        <v>62.753974526448843</v>
      </c>
      <c r="K41" s="43">
        <f t="shared" si="4"/>
        <v>-54573.100000000006</v>
      </c>
      <c r="L41" s="43">
        <f t="shared" si="9"/>
        <v>16371.199999999997</v>
      </c>
      <c r="M41" s="52"/>
    </row>
    <row r="42" spans="2:13" ht="40.5" customHeight="1" x14ac:dyDescent="0.3">
      <c r="B42" s="9" t="s">
        <v>100</v>
      </c>
      <c r="C42" s="8" t="s">
        <v>101</v>
      </c>
      <c r="D42" s="43">
        <v>4901.1000000000004</v>
      </c>
      <c r="E42" s="46"/>
      <c r="F42" s="43">
        <v>7806.6</v>
      </c>
      <c r="G42" s="46"/>
      <c r="H42" s="43">
        <v>5438.9</v>
      </c>
      <c r="I42" s="46"/>
      <c r="J42" s="51">
        <f>H42/F42*100</f>
        <v>69.6705351881741</v>
      </c>
      <c r="K42" s="43">
        <f t="shared" si="4"/>
        <v>-2367.7000000000007</v>
      </c>
      <c r="L42" s="43">
        <f t="shared" si="9"/>
        <v>537.79999999999927</v>
      </c>
      <c r="M42" s="52"/>
    </row>
    <row r="43" spans="2:13" ht="35.25" customHeight="1" x14ac:dyDescent="0.3">
      <c r="B43" s="9" t="s">
        <v>71</v>
      </c>
      <c r="C43" s="8" t="s">
        <v>34</v>
      </c>
      <c r="D43" s="43">
        <v>366.6</v>
      </c>
      <c r="E43" s="46"/>
      <c r="F43" s="43">
        <v>687.2</v>
      </c>
      <c r="G43" s="46"/>
      <c r="H43" s="43">
        <v>565.70000000000005</v>
      </c>
      <c r="I43" s="46"/>
      <c r="J43" s="51">
        <f t="shared" ref="J43:J58" si="12">H43/F43*100</f>
        <v>82.319557625145521</v>
      </c>
      <c r="K43" s="43">
        <f t="shared" ref="K43:K55" si="13">H43-F43</f>
        <v>-121.5</v>
      </c>
      <c r="L43" s="43">
        <f t="shared" si="9"/>
        <v>199.10000000000002</v>
      </c>
      <c r="M43" s="52"/>
    </row>
    <row r="44" spans="2:13" ht="37.5" customHeight="1" x14ac:dyDescent="0.3">
      <c r="B44" s="9" t="s">
        <v>72</v>
      </c>
      <c r="C44" s="8" t="s">
        <v>35</v>
      </c>
      <c r="D44" s="43">
        <v>17443</v>
      </c>
      <c r="E44" s="46"/>
      <c r="F44" s="43">
        <v>26319.200000000001</v>
      </c>
      <c r="G44" s="46"/>
      <c r="H44" s="43">
        <v>19442.8</v>
      </c>
      <c r="I44" s="46"/>
      <c r="J44" s="51">
        <f t="shared" si="12"/>
        <v>73.873066050639835</v>
      </c>
      <c r="K44" s="43">
        <f t="shared" si="13"/>
        <v>-6876.4000000000015</v>
      </c>
      <c r="L44" s="43">
        <f t="shared" si="9"/>
        <v>1999.7999999999993</v>
      </c>
      <c r="M44" s="52"/>
    </row>
    <row r="45" spans="2:13" ht="18" customHeight="1" x14ac:dyDescent="0.3">
      <c r="B45" s="6" t="s">
        <v>36</v>
      </c>
      <c r="C45" s="7" t="s">
        <v>37</v>
      </c>
      <c r="D45" s="42">
        <f>D46+D47</f>
        <v>21719.5</v>
      </c>
      <c r="E45" s="45">
        <f>D45/D58*100</f>
        <v>10.249954577309421</v>
      </c>
      <c r="F45" s="42">
        <f>F46+F47</f>
        <v>35025.300000000003</v>
      </c>
      <c r="G45" s="45">
        <f>F45/F58*100</f>
        <v>7.4714917833492853</v>
      </c>
      <c r="H45" s="42">
        <f>H46+H47</f>
        <v>20423.099999999999</v>
      </c>
      <c r="I45" s="45">
        <f>H45/H58*100</f>
        <v>8.3812865497076015</v>
      </c>
      <c r="J45" s="49">
        <f t="shared" si="12"/>
        <v>58.30956480030148</v>
      </c>
      <c r="K45" s="42">
        <f t="shared" si="13"/>
        <v>-14602.200000000004</v>
      </c>
      <c r="L45" s="42">
        <f t="shared" si="9"/>
        <v>-1296.4000000000015</v>
      </c>
      <c r="M45" s="50">
        <f t="shared" ref="M45:M53" si="14">I45-E45</f>
        <v>-1.868668027601819</v>
      </c>
    </row>
    <row r="46" spans="2:13" ht="19.5" customHeight="1" x14ac:dyDescent="0.3">
      <c r="B46" s="9" t="s">
        <v>73</v>
      </c>
      <c r="C46" s="8" t="s">
        <v>38</v>
      </c>
      <c r="D46" s="43">
        <v>17925.5</v>
      </c>
      <c r="E46" s="46"/>
      <c r="F46" s="43">
        <v>29053.8</v>
      </c>
      <c r="G46" s="46"/>
      <c r="H46" s="43">
        <v>16358.1</v>
      </c>
      <c r="I46" s="46"/>
      <c r="J46" s="51">
        <f t="shared" si="12"/>
        <v>56.302789996489281</v>
      </c>
      <c r="K46" s="43">
        <f t="shared" si="13"/>
        <v>-12695.699999999999</v>
      </c>
      <c r="L46" s="43">
        <f t="shared" si="9"/>
        <v>-1567.3999999999996</v>
      </c>
      <c r="M46" s="52"/>
    </row>
    <row r="47" spans="2:13" ht="39" customHeight="1" x14ac:dyDescent="0.3">
      <c r="B47" s="9" t="s">
        <v>74</v>
      </c>
      <c r="C47" s="8" t="s">
        <v>39</v>
      </c>
      <c r="D47" s="43">
        <v>3794</v>
      </c>
      <c r="E47" s="46"/>
      <c r="F47" s="43">
        <v>5971.5</v>
      </c>
      <c r="G47" s="46"/>
      <c r="H47" s="43">
        <v>4065</v>
      </c>
      <c r="I47" s="46"/>
      <c r="J47" s="51">
        <f t="shared" si="12"/>
        <v>68.073348404923379</v>
      </c>
      <c r="K47" s="43">
        <f t="shared" si="13"/>
        <v>-1906.5</v>
      </c>
      <c r="L47" s="43">
        <f t="shared" si="9"/>
        <v>271</v>
      </c>
      <c r="M47" s="52"/>
    </row>
    <row r="48" spans="2:13" ht="18.75" x14ac:dyDescent="0.3">
      <c r="B48" s="6" t="s">
        <v>40</v>
      </c>
      <c r="C48" s="7" t="s">
        <v>41</v>
      </c>
      <c r="D48" s="42">
        <f>D49+D50+D51+D52</f>
        <v>9605.2999999999993</v>
      </c>
      <c r="E48" s="45">
        <f>D48/D58*100</f>
        <v>4.5329721541209587</v>
      </c>
      <c r="F48" s="42">
        <f>F49+F50+F51+F52</f>
        <v>25313.8</v>
      </c>
      <c r="G48" s="45">
        <f>F48/F58*100</f>
        <v>5.399863775766292</v>
      </c>
      <c r="H48" s="42">
        <f>H49+H50+H51+H52</f>
        <v>16188.2</v>
      </c>
      <c r="I48" s="45">
        <f>H48/H58*100</f>
        <v>6.643356930337541</v>
      </c>
      <c r="J48" s="49">
        <f t="shared" si="12"/>
        <v>63.950098365318532</v>
      </c>
      <c r="K48" s="42">
        <f t="shared" si="13"/>
        <v>-9125.5999999999985</v>
      </c>
      <c r="L48" s="42">
        <f t="shared" si="9"/>
        <v>6582.9000000000015</v>
      </c>
      <c r="M48" s="50">
        <f t="shared" si="14"/>
        <v>2.1103847762165824</v>
      </c>
    </row>
    <row r="49" spans="2:13" ht="18.75" x14ac:dyDescent="0.3">
      <c r="B49" s="9" t="s">
        <v>40</v>
      </c>
      <c r="C49" s="8" t="s">
        <v>42</v>
      </c>
      <c r="D49" s="43">
        <v>3176.4</v>
      </c>
      <c r="E49" s="46"/>
      <c r="F49" s="43">
        <v>4488.2</v>
      </c>
      <c r="G49" s="46"/>
      <c r="H49" s="43">
        <v>3479</v>
      </c>
      <c r="I49" s="46"/>
      <c r="J49" s="51">
        <f t="shared" si="12"/>
        <v>77.514371017334355</v>
      </c>
      <c r="K49" s="43">
        <f t="shared" si="13"/>
        <v>-1009.1999999999998</v>
      </c>
      <c r="L49" s="43">
        <f t="shared" si="9"/>
        <v>302.59999999999991</v>
      </c>
      <c r="M49" s="52"/>
    </row>
    <row r="50" spans="2:13" ht="18" customHeight="1" x14ac:dyDescent="0.3">
      <c r="B50" s="9" t="s">
        <v>75</v>
      </c>
      <c r="C50" s="8" t="s">
        <v>43</v>
      </c>
      <c r="D50" s="43">
        <v>24</v>
      </c>
      <c r="E50" s="46"/>
      <c r="F50" s="43">
        <v>62.8</v>
      </c>
      <c r="G50" s="46"/>
      <c r="H50" s="43">
        <v>12.6</v>
      </c>
      <c r="I50" s="46"/>
      <c r="J50" s="51">
        <f t="shared" si="12"/>
        <v>20.063694267515924</v>
      </c>
      <c r="K50" s="43">
        <f t="shared" si="13"/>
        <v>-50.199999999999996</v>
      </c>
      <c r="L50" s="43">
        <f t="shared" si="9"/>
        <v>-11.4</v>
      </c>
      <c r="M50" s="52"/>
    </row>
    <row r="51" spans="2:13" ht="18.75" x14ac:dyDescent="0.3">
      <c r="B51" s="9" t="s">
        <v>76</v>
      </c>
      <c r="C51" s="8" t="s">
        <v>44</v>
      </c>
      <c r="D51" s="43">
        <v>5661.4</v>
      </c>
      <c r="E51" s="46"/>
      <c r="F51" s="43">
        <v>19289.5</v>
      </c>
      <c r="G51" s="46"/>
      <c r="H51" s="43">
        <v>11795.7</v>
      </c>
      <c r="I51" s="46"/>
      <c r="J51" s="51">
        <f t="shared" si="12"/>
        <v>61.150885196609565</v>
      </c>
      <c r="K51" s="43">
        <f t="shared" si="13"/>
        <v>-7493.7999999999993</v>
      </c>
      <c r="L51" s="43">
        <f t="shared" si="9"/>
        <v>6134.3000000000011</v>
      </c>
      <c r="M51" s="52"/>
    </row>
    <row r="52" spans="2:13" ht="37.5" customHeight="1" x14ac:dyDescent="0.3">
      <c r="B52" s="9" t="s">
        <v>95</v>
      </c>
      <c r="C52" s="8" t="s">
        <v>45</v>
      </c>
      <c r="D52" s="43">
        <v>743.5</v>
      </c>
      <c r="E52" s="46"/>
      <c r="F52" s="43">
        <v>1473.3</v>
      </c>
      <c r="G52" s="46"/>
      <c r="H52" s="43">
        <v>900.9</v>
      </c>
      <c r="I52" s="46"/>
      <c r="J52" s="51">
        <f t="shared" si="12"/>
        <v>61.1484422724496</v>
      </c>
      <c r="K52" s="43">
        <f t="shared" si="13"/>
        <v>-572.4</v>
      </c>
      <c r="L52" s="43">
        <f t="shared" si="9"/>
        <v>157.39999999999998</v>
      </c>
      <c r="M52" s="52"/>
    </row>
    <row r="53" spans="2:13" ht="17.25" customHeight="1" x14ac:dyDescent="0.3">
      <c r="B53" s="6" t="s">
        <v>96</v>
      </c>
      <c r="C53" s="7" t="s">
        <v>46</v>
      </c>
      <c r="D53" s="42">
        <f>D54+D55</f>
        <v>4168.7999999999993</v>
      </c>
      <c r="E53" s="45">
        <f>D53/D58*100</f>
        <v>1.9673570129094824</v>
      </c>
      <c r="F53" s="42">
        <f>F54+F55</f>
        <v>6518.2</v>
      </c>
      <c r="G53" s="45">
        <f>F53/F58*100</f>
        <v>1.3904428439507244</v>
      </c>
      <c r="H53" s="42">
        <f>H54+H55</f>
        <v>4470.9000000000005</v>
      </c>
      <c r="I53" s="45">
        <f>H53/H58*100</f>
        <v>1.8347799322868577</v>
      </c>
      <c r="J53" s="49">
        <f t="shared" si="12"/>
        <v>68.591022061305267</v>
      </c>
      <c r="K53" s="42">
        <f t="shared" si="13"/>
        <v>-2047.2999999999993</v>
      </c>
      <c r="L53" s="42">
        <f t="shared" si="9"/>
        <v>302.10000000000127</v>
      </c>
      <c r="M53" s="50">
        <f t="shared" si="14"/>
        <v>-0.13257708062262474</v>
      </c>
    </row>
    <row r="54" spans="2:13" ht="19.5" customHeight="1" x14ac:dyDescent="0.3">
      <c r="B54" s="9" t="s">
        <v>77</v>
      </c>
      <c r="C54" s="13" t="s">
        <v>47</v>
      </c>
      <c r="D54" s="43">
        <v>4130.8999999999996</v>
      </c>
      <c r="E54" s="46"/>
      <c r="F54" s="43">
        <v>6301.9</v>
      </c>
      <c r="G54" s="46"/>
      <c r="H54" s="43">
        <v>4376.6000000000004</v>
      </c>
      <c r="I54" s="46"/>
      <c r="J54" s="51">
        <f t="shared" si="12"/>
        <v>69.448896364588464</v>
      </c>
      <c r="K54" s="43">
        <f t="shared" si="13"/>
        <v>-1925.2999999999993</v>
      </c>
      <c r="L54" s="43">
        <f t="shared" si="9"/>
        <v>245.70000000000073</v>
      </c>
      <c r="M54" s="52"/>
    </row>
    <row r="55" spans="2:13" ht="18" customHeight="1" x14ac:dyDescent="0.3">
      <c r="B55" s="9" t="s">
        <v>78</v>
      </c>
      <c r="C55" s="13" t="s">
        <v>48</v>
      </c>
      <c r="D55" s="43">
        <v>37.9</v>
      </c>
      <c r="E55" s="46"/>
      <c r="F55" s="43">
        <v>216.3</v>
      </c>
      <c r="G55" s="46"/>
      <c r="H55" s="43">
        <v>94.3</v>
      </c>
      <c r="I55" s="46"/>
      <c r="J55" s="51">
        <f t="shared" si="12"/>
        <v>43.596856218215443</v>
      </c>
      <c r="K55" s="43">
        <f t="shared" si="13"/>
        <v>-122.00000000000001</v>
      </c>
      <c r="L55" s="43">
        <f t="shared" si="9"/>
        <v>56.4</v>
      </c>
      <c r="M55" s="52"/>
    </row>
    <row r="56" spans="2:13" ht="35.25" hidden="1" customHeight="1" x14ac:dyDescent="0.3">
      <c r="B56" s="6" t="s">
        <v>107</v>
      </c>
      <c r="C56" s="39" t="s">
        <v>105</v>
      </c>
      <c r="D56" s="42"/>
      <c r="E56" s="45"/>
      <c r="F56" s="42"/>
      <c r="G56" s="45"/>
      <c r="H56" s="42"/>
      <c r="I56" s="45"/>
      <c r="J56" s="49"/>
      <c r="K56" s="42"/>
      <c r="L56" s="42"/>
      <c r="M56" s="50"/>
    </row>
    <row r="57" spans="2:13" ht="34.5" hidden="1" customHeight="1" x14ac:dyDescent="0.3">
      <c r="B57" s="9" t="s">
        <v>108</v>
      </c>
      <c r="C57" s="13" t="s">
        <v>106</v>
      </c>
      <c r="D57" s="43"/>
      <c r="E57" s="46"/>
      <c r="F57" s="43"/>
      <c r="G57" s="46"/>
      <c r="H57" s="43"/>
      <c r="I57" s="46"/>
      <c r="J57" s="51"/>
      <c r="K57" s="43"/>
      <c r="L57" s="43"/>
      <c r="M57" s="52"/>
    </row>
    <row r="58" spans="2:13" ht="16.5" customHeight="1" x14ac:dyDescent="0.3">
      <c r="B58" s="6" t="s">
        <v>49</v>
      </c>
      <c r="C58" s="3"/>
      <c r="D58" s="44">
        <f>D11+D20+D22+D26+D32+D37+D39+D45+D48+D53+D56</f>
        <v>211898.5</v>
      </c>
      <c r="E58" s="44">
        <f>E11+E20+E22+E26+E32+E37+E39+E45+E48+E53</f>
        <v>100.00000000000001</v>
      </c>
      <c r="F58" s="44">
        <f>F11+F20+F22+F26+F32+F37+F39+F45+F48+F53</f>
        <v>468785.90000000008</v>
      </c>
      <c r="G58" s="44">
        <f>G11+G20+G22+G26+G32+G37+G39+G45+G48+G53</f>
        <v>99.99786683003903</v>
      </c>
      <c r="H58" s="44">
        <f>H11+H20+H22+H26+H32+H37+H39+H45+H48+H53+H56</f>
        <v>243675</v>
      </c>
      <c r="I58" s="44">
        <f>I11+I20+I22+I26+I32+I37+I39+I45+I48+I53</f>
        <v>100</v>
      </c>
      <c r="J58" s="49">
        <f t="shared" si="12"/>
        <v>51.9800190236097</v>
      </c>
      <c r="K58" s="44">
        <f>K11+K20+K22+K26+K32+K37+K39+K45+K48+K53</f>
        <v>-225110.90000000005</v>
      </c>
      <c r="L58" s="44">
        <f>L11+L20+L22+L26+L32+L37+L39+L45+L48+L53</f>
        <v>31776.499999999982</v>
      </c>
      <c r="M58" s="44">
        <f>M11+M20+M22+M26+M32+M37+M39+M45+M48+M53</f>
        <v>-7.7715611723760958E-15</v>
      </c>
    </row>
    <row r="59" spans="2:13" ht="18" customHeight="1" x14ac:dyDescent="0.35">
      <c r="B59" s="24"/>
      <c r="C59" s="3"/>
      <c r="D59" s="22" t="s">
        <v>104</v>
      </c>
      <c r="E59" s="22"/>
      <c r="F59" s="18" t="s">
        <v>104</v>
      </c>
      <c r="G59" s="18"/>
      <c r="H59" s="18" t="s">
        <v>104</v>
      </c>
      <c r="I59" s="23"/>
      <c r="J59" s="20"/>
      <c r="K59" s="23"/>
      <c r="L59" s="23"/>
      <c r="M59" s="26"/>
    </row>
    <row r="60" spans="2:13" ht="18.75" customHeight="1" x14ac:dyDescent="0.35">
      <c r="B60" s="24"/>
      <c r="C60" s="5"/>
      <c r="D60" s="28"/>
      <c r="E60" s="18"/>
      <c r="F60" s="28"/>
      <c r="G60" s="18"/>
      <c r="H60" s="29"/>
      <c r="I60" s="19"/>
      <c r="J60" s="20"/>
      <c r="K60" s="38"/>
      <c r="L60" s="21"/>
      <c r="M60" s="27"/>
    </row>
    <row r="61" spans="2:13" ht="18.75" x14ac:dyDescent="0.3">
      <c r="B61" s="25"/>
      <c r="C61" s="1"/>
      <c r="D61" s="1"/>
      <c r="E61" s="1"/>
      <c r="F61" s="1"/>
      <c r="G61" s="1"/>
      <c r="H61" s="1"/>
      <c r="I61" s="1"/>
      <c r="J61" s="11"/>
      <c r="K61" s="1"/>
    </row>
    <row r="62" spans="2:13" ht="15" customHeight="1" x14ac:dyDescent="0.3">
      <c r="B62" s="35"/>
      <c r="C62" s="1"/>
      <c r="D62" s="1"/>
      <c r="E62" s="1"/>
      <c r="F62" s="1"/>
      <c r="G62" s="36"/>
      <c r="H62" s="1"/>
      <c r="I62" s="36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7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 2021 год</vt:lpstr>
      <vt:lpstr>'9 мес.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2019-10-16T08:45:09Z</cp:lastPrinted>
  <dcterms:created xsi:type="dcterms:W3CDTF">2015-02-09T15:35:03Z</dcterms:created>
  <dcterms:modified xsi:type="dcterms:W3CDTF">2021-10-14T13:00:35Z</dcterms:modified>
</cp:coreProperties>
</file>